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ee4d09aaa75e49e0" Type="http://schemas.openxmlformats.org/officeDocument/2006/relationships/officeDocument" Target="/xl/workbook.xml"/><Relationship Id="Rc629ed36fa214a6f" Type="http://schemas.openxmlformats.org/package/2006/relationships/metadata/core-properties" Target="/package/services/metadata/core-properties/a708e5223bc34c348112fe3d03f1ce3e.psmdcp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06 MENUISERIES INTERIEUR" sheetId="1" r:id="rId1"/>
  </x:sheets>
  <x:definedNames>
    <x:definedName name="_xlnm.Print_Titles" localSheetId="0">'Lot N°06 MENUISERIES INTERIEUR'!$1:$2</x:definedName>
    <x:definedName name="_xlnm.Print_Area" localSheetId="0">'Lot N°06 MENUISERIES INTERIEUR'!$A$1:$H$74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10" i="1"/>
  <x:c r="H18" i="1"/>
  <x:c r="H22" i="1"/>
  <x:c r="H26" i="1"/>
  <x:c r="H29" i="1"/>
  <x:c r="H32" i="1"/>
  <x:c r="H44" i="1"/>
  <x:c r="H56" i="1"/>
  <x:c r="H68" i="1"/>
  <x:c r="H71" i="1"/>
  <x:c r="H72" i="1"/>
  <x:c r="H73" i="1"/>
  <x:c r="B72" i="1"/>
</x:calcChain>
</file>

<file path=xl/sharedStrings.xml><?xml version="1.0" encoding="utf-8"?>
<x:sst xmlns:x="http://schemas.openxmlformats.org/spreadsheetml/2006/main" count="126" uniqueCount="126">
  <x:si>
    <x:t>U</x:t>
  </x:si>
  <x:si>
    <x:t>Quantité indicative (corrigible)</x:t>
  </x:si>
  <x:si>
    <x:t>Prix Unitaire €HT</x:t>
  </x:si>
  <x:si>
    <x:t>Montant € HT</x:t>
  </x:si>
  <x:si>
    <x:t>06-0</x:t>
  </x:si>
  <x:si>
    <x:t>DESCRIPTION DES OUVRAGES</x:t>
  </x:si>
  <x:si>
    <x:t>CH3</x:t>
  </x:si>
  <x:si>
    <x:t>06-0-1</x:t>
  </x:si>
  <x:si>
    <x:t>PORTES ET CHASSIS</x:t>
  </x:si>
  <x:si>
    <x:t>CH4</x:t>
  </x:si>
  <x:si>
    <x:t>06-0-1-1</x:t>
  </x:si>
  <x:si>
    <x:t>PORTES PLEINES</x:t>
  </x:si>
  <x:si>
    <x:t>CH5</x:t>
  </x:si>
  <x:si>
    <x:t>06-0-1-1-1</x:t>
  </x:si>
  <x:si>
    <x:t>FINITION PAR PAREMENT STRATIFIE</x:t>
  </x:si>
  <x:si>
    <x:t>CH6</x:t>
  </x:si>
  <x:si>
    <x:t xml:space="preserve">06-0-1-1-1-1 </x:t>
  </x:si>
  <x:si>
    <x:t>SV - Dim : 0.93 m x 2.04 m ht</x:t>
  </x:si>
  <x:si>
    <x:t>R+0  :</x:t>
  </x:si>
  <x:si>
    <x:t xml:space="preserve">Douche </x:t>
  </x:si>
  <x:si>
    <x:t>u</x:t>
  </x:si>
  <x:si>
    <x:t>ART</x:t>
  </x:si>
  <x:si>
    <x:t>001-J232</x:t>
  </x:si>
  <x:si>
    <x:t>06-0-2</x:t>
  </x:si>
  <x:si>
    <x:t>PARQUETS</x:t>
  </x:si>
  <x:si>
    <x:t>CH4</x:t>
  </x:si>
  <x:si>
    <x:t xml:space="preserve">06-0-2-1 </x:t>
  </x:si>
  <x:si>
    <x:t>Ponçage et vitrification de parquet existant conservé</x:t>
  </x:si>
  <x:si>
    <x:t>R+1  :</x:t>
  </x:si>
  <x:si>
    <x:t xml:space="preserve">Open space R+1 </x:t>
  </x:si>
  <x:si>
    <x:t>R+2  :</x:t>
  </x:si>
  <x:si>
    <x:t xml:space="preserve">Dégagement </x:t>
  </x:si>
  <x:si>
    <x:t xml:space="preserve">Open space R+2 </x:t>
  </x:si>
  <x:si>
    <x:t xml:space="preserve">Total article : </x:t>
  </x:si>
  <x:si>
    <x:t>m²</x:t>
  </x:si>
  <x:si>
    <x:t>ART</x:t>
  </x:si>
  <x:si>
    <x:t>033-Y712</x:t>
  </x:si>
  <x:si>
    <x:t>06-0-3</x:t>
  </x:si>
  <x:si>
    <x:t>ESCALIERS</x:t>
  </x:si>
  <x:si>
    <x:t>CH4</x:t>
  </x:si>
  <x:si>
    <x:t xml:space="preserve">06-0-3-1 </x:t>
  </x:si>
  <x:si>
    <x:t>Ponçage et vitrification d'escalier en bois existant</x:t>
  </x:si>
  <x:si>
    <x:t>R+0  :</x:t>
  </x:si>
  <x:si>
    <x:t xml:space="preserve">Escalier </x:t>
  </x:si>
  <x:si>
    <x:t>ens</x:t>
  </x:si>
  <x:si>
    <x:t>ART</x:t>
  </x:si>
  <x:si>
    <x:t>033-D126</x:t>
  </x:si>
  <x:si>
    <x:t>06-0-4</x:t>
  </x:si>
  <x:si>
    <x:t>MISE AUX NORMES PMR</x:t>
  </x:si>
  <x:si>
    <x:t>CH4</x:t>
  </x:si>
  <x:si>
    <x:t xml:space="preserve">06-0-4-1 </x:t>
  </x:si>
  <x:si>
    <x:t>Prolongement de main courante</x:t>
  </x:si>
  <x:si>
    <x:t>R+0  :</x:t>
  </x:si>
  <x:si>
    <x:t xml:space="preserve">Escalier </x:t>
  </x:si>
  <x:si>
    <x:t>u</x:t>
  </x:si>
  <x:si>
    <x:t>ART</x:t>
  </x:si>
  <x:si>
    <x:t>033-D127</x:t>
  </x:si>
  <x:si>
    <x:t xml:space="preserve">06-0-4-2 </x:t>
  </x:si>
  <x:si>
    <x:t>Contremarches sur escalier existant</x:t>
  </x:si>
  <x:si>
    <x:t>R+0  :</x:t>
  </x:si>
  <x:si>
    <x:t xml:space="preserve">Escalier </x:t>
  </x:si>
  <x:si>
    <x:t>ens</x:t>
  </x:si>
  <x:si>
    <x:t>ART</x:t>
  </x:si>
  <x:si>
    <x:t>033-D128</x:t>
  </x:si>
  <x:si>
    <x:t xml:space="preserve">06-0-4-3 </x:t>
  </x:si>
  <x:si>
    <x:t>Bande d'Eveil de Vigilance (BEV) par clous inox - Largeur 40 cm</x:t>
  </x:si>
  <x:si>
    <x:t>R+0  :</x:t>
  </x:si>
  <x:si>
    <x:t xml:space="preserve">Escalier </x:t>
  </x:si>
  <x:si>
    <x:t>ml</x:t>
  </x:si>
  <x:si>
    <x:t>ART</x:t>
  </x:si>
  <x:si>
    <x:t>025-K841</x:t>
  </x:si>
  <x:si>
    <x:t>06-0-5</x:t>
  </x:si>
  <x:si>
    <x:t>DIVERS</x:t>
  </x:si>
  <x:si>
    <x:t>CH4</x:t>
  </x:si>
  <x:si>
    <x:t xml:space="preserve">06-0-5-1 </x:t>
  </x:si>
  <x:si>
    <x:t>Plinthes chêne</x:t>
  </x:si>
  <x:si>
    <x:t>R+0  :</x:t>
  </x:si>
  <x:si>
    <x:t xml:space="preserve">Open space RDC </x:t>
  </x:si>
  <x:si>
    <x:t>R+1  :</x:t>
  </x:si>
  <x:si>
    <x:t xml:space="preserve">Détente </x:t>
  </x:si>
  <x:si>
    <x:t>R+2  :</x:t>
  </x:si>
  <x:si>
    <x:t xml:space="preserve">Détente </x:t>
  </x:si>
  <x:si>
    <x:t>R+6  :</x:t>
  </x:si>
  <x:si>
    <x:t xml:space="preserve">Bureau </x:t>
  </x:si>
  <x:si>
    <x:t xml:space="preserve">Cuisine </x:t>
  </x:si>
  <x:si>
    <x:t xml:space="preserve">Total article : </x:t>
  </x:si>
  <x:si>
    <x:t>ml</x:t>
  </x:si>
  <x:si>
    <x:t>ART</x:t>
  </x:si>
  <x:si>
    <x:t>033-H994</x:t>
  </x:si>
  <x:si>
    <x:t xml:space="preserve">06-0-5-2 </x:t>
  </x:si>
  <x:si>
    <x:t>Habillage de faïence par panneaux stratifiés - Dim 20 x 20 cm</x:t>
  </x:si>
  <x:si>
    <x:t>R+0  :</x:t>
  </x:si>
  <x:si>
    <x:t xml:space="preserve">WC </x:t>
  </x:si>
  <x:si>
    <x:t>R+1  :</x:t>
  </x:si>
  <x:si>
    <x:t xml:space="preserve">WC </x:t>
  </x:si>
  <x:si>
    <x:t>R+2  :</x:t>
  </x:si>
  <x:si>
    <x:t xml:space="preserve">WC </x:t>
  </x:si>
  <x:si>
    <x:t>R+5  :</x:t>
  </x:si>
  <x:si>
    <x:t xml:space="preserve">WC </x:t>
  </x:si>
  <x:si>
    <x:t>R+6  :</x:t>
  </x:si>
  <x:si>
    <x:t xml:space="preserve">WC </x:t>
  </x:si>
  <x:si>
    <x:t xml:space="preserve">Total article : </x:t>
  </x:si>
  <x:si>
    <x:t>u</x:t>
  </x:si>
  <x:si>
    <x:t>ART</x:t>
  </x:si>
  <x:si>
    <x:t>033-D129</x:t>
  </x:si>
  <x:si>
    <x:t xml:space="preserve">06-0-5-3 </x:t>
  </x:si>
  <x:si>
    <x:t>Reprise de trappe d'accès pour nourrice plancher chauffant</x:t>
  </x:si>
  <x:si>
    <x:t>R+0  :</x:t>
  </x:si>
  <x:si>
    <x:t xml:space="preserve">Open space RDC </x:t>
  </x:si>
  <x:si>
    <x:t>R+1  :</x:t>
  </x:si>
  <x:si>
    <x:t xml:space="preserve">Open space R+1 </x:t>
  </x:si>
  <x:si>
    <x:t>R+2  :</x:t>
  </x:si>
  <x:si>
    <x:t xml:space="preserve">Dégagement </x:t>
  </x:si>
  <x:si>
    <x:t>R+5  :</x:t>
  </x:si>
  <x:si>
    <x:t xml:space="preserve">Open space R+5 </x:t>
  </x:si>
  <x:si>
    <x:t>R+6  :</x:t>
  </x:si>
  <x:si>
    <x:t xml:space="preserve">Open space R+6 </x:t>
  </x:si>
  <x:si>
    <x:t xml:space="preserve">Total article : </x:t>
  </x:si>
  <x:si>
    <x:t>u</x:t>
  </x:si>
  <x:si>
    <x:t>ART</x:t>
  </x:si>
  <x:si>
    <x:t>033-D326</x:t>
  </x:si>
  <x:si>
    <x:t>Montant HT du Lot N°06 MENUISERIES INTERIEURES BOIS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</x:si>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</x:sst>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 ##0;-#,##0;"/>
    <x:numFmt numFmtId="3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/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53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7" xfId="1" applyNumberFormat="0" applyFont="1" applyFill="0" applyBorder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10" xfId="1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5" fillId="0" borderId="11" xfId="14" applyNumberFormat="0" applyFont="1" applyFill="0" applyBorder="1" applyProtection="1">
      <x:alignment horizontal="left" vertical="top" wrapText="1"/>
      <x:protection locked="1"/>
    </x:xf>
    <x:xf numFmtId="0" fontId="5" fillId="0" borderId="0" xfId="14" applyNumberFormat="0" applyFont="1" applyProtection="1">
      <x:alignment horizontal="left" vertical="top" wrapText="1"/>
      <x:protection locked="1"/>
    </x:xf>
    <x:xf numFmtId="0" fontId="5" fillId="0" borderId="10" xfId="14" applyNumberFormat="0" applyFont="1" applyFill="0" applyBorder="1" applyProtection="1">
      <x:alignment horizontal="left" vertical="top" wrapText="1"/>
      <x:protection locked="1"/>
    </x:xf>
    <x:xf numFmtId="0" fontId="7" fillId="0" borderId="11" xfId="18" applyNumberFormat="0" applyFont="1" applyFill="0" applyBorder="1" applyProtection="1">
      <x:alignment horizontal="left" vertical="top" wrapText="1"/>
      <x:protection locked="1"/>
    </x:xf>
    <x:xf numFmtId="0" fontId="7" fillId="0" borderId="0" xfId="18" applyNumberFormat="0" applyFont="1" applyProtection="1">
      <x:alignment horizontal="left" vertical="top" wrapText="1"/>
      <x:protection locked="1"/>
    </x:xf>
    <x:xf numFmtId="0" fontId="7" fillId="0" borderId="10" xfId="18" applyNumberFormat="0" applyFont="1" applyFill="0" applyBorder="1" applyProtection="1">
      <x:alignment horizontal="left" vertical="top" wrapText="1"/>
      <x:protection locked="1"/>
    </x:xf>
    <x:xf numFmtId="0" fontId="8" fillId="0" borderId="11" xfId="22" applyNumberFormat="0" applyFont="1" applyFill="0" applyBorder="1" applyProtection="1">
      <x:alignment horizontal="left" vertical="top" wrapText="1"/>
      <x:protection locked="1"/>
    </x:xf>
    <x:xf numFmtId="0" fontId="8" fillId="0" borderId="0" xfId="22" applyNumberFormat="0" applyFont="1" applyProtection="1">
      <x:alignment horizontal="left" vertical="top" wrapText="1"/>
      <x:protection locked="1"/>
    </x:xf>
    <x:xf numFmtId="0" fontId="8" fillId="0" borderId="10" xfId="22" applyNumberFormat="0" applyFont="1" applyFill="0" applyBorder="1" applyProtection="1">
      <x:alignment horizontal="left" vertical="top" wrapText="1"/>
      <x:protection locked="1"/>
    </x:xf>
    <x:xf numFmtId="0" fontId="1" fillId="0" borderId="7" xfId="1" applyNumberFormat="0" applyFont="1" applyFill="0" applyBorder="1" applyProtection="1">
      <x:alignment horizontal="left" vertical="top" wrapText="1" indent="0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10" xfId="26" applyNumberFormat="0" applyFont="1" applyFill="0" applyBorder="1" applyProtection="1">
      <x:alignment horizontal="left" vertical="top" wrapText="1"/>
      <x:protection locked="1"/>
    </x:xf>
    <x:xf numFmtId="0" fontId="19" fillId="0" borderId="7" xfId="0" applyNumberFormat="0" applyFont="1" applyFill="0" applyBorder="1" applyProtection="1">
      <x:alignment horizontal="left" vertical="top" wrapText="1"/>
      <x:protection locked="1"/>
    </x:xf>
    <x:xf numFmtId="0" fontId="16" fillId="0" borderId="11" xfId="43" applyNumberFormat="0" applyFont="1" applyFill="0" applyBorder="1" applyProtection="1">
      <x:alignment horizontal="left" vertical="top" wrapText="1" indent="2"/>
      <x:protection locked="1"/>
    </x:xf>
    <x:xf numFmtId="0" fontId="0" fillId="0" borderId="10" xfId="0" applyNumberFormat="0" applyFont="1" applyFill="0" applyBorder="1" applyProtection="1">
      <x:alignment horizontal="left" vertical="top" wrapText="1"/>
      <x:protection locked="1"/>
    </x:xf>
    <x:xf numFmtId="0" fontId="16" fillId="0" borderId="0" xfId="43" applyNumberFormat="0" applyFont="1" applyFill="0" applyBorder="1" applyProtection="1">
      <x:alignment horizontal="left" vertical="top" wrapText="1" indent="0"/>
      <x:protection locked="1"/>
    </x:xf>
    <x:xf numFmtId="2" fontId="16" fillId="0" borderId="10" xfId="43" applyNumberFormat="1" applyFont="1" applyFill="0" applyBorder="1" applyProtection="1">
      <x:alignment horizontal="right" vertical="top" wrapText="1" indent="0"/>
      <x:protection locked="1"/>
    </x:xf>
    <x:xf numFmtId="0" fontId="0" fillId="0" borderId="9" xfId="0" applyNumberFormat="0" applyFont="1" applyFill="0" applyBorder="1" applyProtection="0">
      <x:alignment horizontal="center" vertical="top" wrapText="0"/>
      <x:protection locked="0"/>
    </x:xf>
    <x:xf numFmtId="2" fontId="0" fillId="0" borderId="9" xfId="0" applyNumberFormat="0" applyFont="1" applyFill="0" applyBorder="1" applyProtection="0">
      <x:alignment horizontal="center" vertical="top" wrapText="1"/>
      <x:protection locked="0"/>
    </x:xf>
    <x:xf numFmtId="3" fontId="0" fillId="0" borderId="9" xfId="0" applyNumberFormat="0" applyFont="1" applyFill="0" applyBorder="1" applyProtection="0">
      <x:alignment horizontal="center" vertical="top" wrapText="1"/>
      <x:protection locked="0"/>
    </x:xf>
    <x:xf numFmtId="3" fontId="0" fillId="0" borderId="8" xfId="0" applyNumberFormat="0" applyFont="1" applyFill="0" applyBorder="1" applyProtection="0">
      <x:alignment horizontal="center" vertical="top" wrapText="1"/>
      <x:protection locked="0"/>
    </x:xf>
    <x:xf numFmtId="3" fontId="16" fillId="0" borderId="10" xfId="43" applyNumberFormat="1" applyFont="1" applyFill="0" applyBorder="1" applyProtection="1">
      <x:alignment horizontal="right" vertical="top" wrapText="1" indent="0"/>
      <x:protection locked="1"/>
    </x:xf>
    <x:xf numFmtId="0" fontId="16" fillId="0" borderId="0" xfId="43" applyNumberFormat="0" applyFont="1" applyFill="0" applyBorder="1" applyProtection="1">
      <x:alignment horizontal="right" vertical="top" wrapText="1" indent="2"/>
      <x:protection locked="1"/>
    </x:xf>
    <x:xf numFmtId="3" fontId="15" fillId="0" borderId="10" xfId="43" applyNumberFormat="1" applyFont="1" applyFill="0" applyBorder="1" applyProtection="1">
      <x:alignment horizontal="right" vertical="top" wrapText="1" indent="0"/>
      <x:protection locked="1"/>
    </x:xf>
    <x:xf numFmtId="2" fontId="15" fillId="0" borderId="10" xfId="43" applyNumberFormat="1" applyFont="1" applyFill="0" applyBorder="1" applyProtection="1">
      <x:alignment horizontal="right" vertical="top" wrapText="1" indent="0"/>
      <x:protection locked="1"/>
    </x:xf>
    <x:xf numFmtId="0" fontId="19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3" fontId="18" fillId="0" borderId="0" xfId="0" applyNumberFormat="0" applyFont="1" applyFill="0" applyBorder="1" applyProtection="1">
      <x:alignment horizontal="center" vertical="top" wrapText="1"/>
      <x:protection locked="1"/>
    </x:xf>
    <x:xf numFmtId="2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N°06 MENUISERIES INTERIEURES BOIS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75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11" ht="15" customHeight="1">
      <x:c r="A5" s="12" t="s">
        <x:v>7</x:v>
      </x:c>
      <x:c r="B5" s="19" t="s">
        <x:v>8</x:v>
      </x:c>
      <x:c r="C5" s="20"/>
      <x:c r="D5" s="21"/>
      <x:c r="E5" s="16"/>
      <x:c r="F5" s="16"/>
      <x:c r="G5" s="16"/>
      <x:c r="H5" s="17"/>
      <x:c r="I5" s="0"/>
      <x:c r="ZY5" s="0" t="s">
        <x:v>9</x:v>
      </x:c>
      <x:c r="ZZ5" s="18"/>
    </x:row>
    <x:row r="6" spans="1:11" ht="15" customHeight="1">
      <x:c r="A6" s="12" t="s">
        <x:v>10</x:v>
      </x:c>
      <x:c r="B6" s="22" t="s">
        <x:v>11</x:v>
      </x:c>
      <x:c r="C6" s="23"/>
      <x:c r="D6" s="24"/>
      <x:c r="E6" s="16"/>
      <x:c r="F6" s="16"/>
      <x:c r="G6" s="16"/>
      <x:c r="H6" s="17"/>
      <x:c r="I6" s="0"/>
      <x:c r="ZY6" s="0" t="s">
        <x:v>12</x:v>
      </x:c>
      <x:c r="ZZ6" s="18"/>
    </x:row>
    <x:row r="7" spans="1:11" ht="15" customHeight="1">
      <x:c r="A7" s="12" t="s">
        <x:v>13</x:v>
      </x:c>
      <x:c r="B7" s="25" t="s">
        <x:v>14</x:v>
      </x:c>
      <x:c r="C7" s="26"/>
      <x:c r="D7" s="27"/>
      <x:c r="E7" s="16"/>
      <x:c r="F7" s="16"/>
      <x:c r="G7" s="16"/>
      <x:c r="H7" s="17"/>
      <x:c r="I7" s="0"/>
      <x:c r="ZY7" s="0" t="s">
        <x:v>15</x:v>
      </x:c>
      <x:c r="ZZ7" s="18"/>
    </x:row>
    <x:row r="8" spans="1:9" ht="15" customHeight="1">
      <x:c r="A8" s="28" t="s">
        <x:v>16</x:v>
      </x:c>
      <x:c r="B8" s="29" t="s">
        <x:v>17</x:v>
      </x:c>
      <x:c r="C8" s="30"/>
      <x:c r="D8" s="31"/>
      <x:c r="E8" s="16"/>
      <x:c r="F8" s="16"/>
      <x:c r="G8" s="16"/>
      <x:c r="H8" s="17"/>
      <x:c r="I8" s="0"/>
    </x:row>
    <x:row r="9" spans="1:8" ht="15">
      <x:c r="A9" s="32"/>
      <x:c r="B9" s="33" t="s">
        <x:v>18</x:v>
      </x:c>
      <x:c r="D9" s="34"/>
      <x:c r="E9" s="16"/>
      <x:c r="F9" s="16"/>
      <x:c r="G9" s="16"/>
      <x:c r="H9" s="17"/>
      <x:c r="I9" s="0"/>
    </x:row>
    <x:row r="10" spans="1:11" ht="15">
      <x:c r="A10" s="32"/>
      <x:c r="B10" s="33"/>
      <x:c r="C10" s="35" t="s">
        <x:v>19</x:v>
      </x:c>
      <x:c r="D10" s="36">
        <x:v>1</x:v>
      </x:c>
      <x:c r="E10" s="37" t="s">
        <x:v>20</x:v>
      </x:c>
      <x:c r="F10" s="38">
        <x:v>1</x:v>
      </x:c>
      <x:c r="G10" s="39"/>
      <x:c r="H10" s="40">
        <x:f ca="1">ROUND(F10*G10,2)</x:f>
      </x:c>
      <x:c r="I10" s="0"/>
      <x:c r="ZY10" s="0" t="s">
        <x:v>21</x:v>
      </x:c>
      <x:c r="ZZ10" s="18" t="s">
        <x:v>22</x:v>
      </x:c>
    </x:row>
    <x:row r="11" spans="1:11" ht="15" customHeight="1">
      <x:c r="A11" s="12" t="s">
        <x:v>23</x:v>
      </x:c>
      <x:c r="B11" s="19" t="s">
        <x:v>24</x:v>
      </x:c>
      <x:c r="C11" s="20"/>
      <x:c r="D11" s="21"/>
      <x:c r="E11" s="16"/>
      <x:c r="F11" s="16"/>
      <x:c r="G11" s="16"/>
      <x:c r="H11" s="17"/>
      <x:c r="I11" s="0"/>
      <x:c r="ZY11" s="0" t="s">
        <x:v>25</x:v>
      </x:c>
      <x:c r="ZZ11" s="18"/>
    </x:row>
    <x:row r="12" spans="1:9" ht="15" customHeight="1">
      <x:c r="A12" s="28" t="s">
        <x:v>26</x:v>
      </x:c>
      <x:c r="B12" s="29" t="s">
        <x:v>27</x:v>
      </x:c>
      <x:c r="C12" s="30"/>
      <x:c r="D12" s="31"/>
      <x:c r="E12" s="16"/>
      <x:c r="F12" s="16"/>
      <x:c r="G12" s="16"/>
      <x:c r="H12" s="17"/>
      <x:c r="I12" s="0"/>
    </x:row>
    <x:row r="13" spans="1:8" ht="15">
      <x:c r="A13" s="32"/>
      <x:c r="B13" s="33" t="s">
        <x:v>28</x:v>
      </x:c>
      <x:c r="D13" s="34"/>
      <x:c r="E13" s="16"/>
      <x:c r="F13" s="16"/>
      <x:c r="G13" s="16"/>
      <x:c r="H13" s="17"/>
      <x:c r="I13" s="0"/>
    </x:row>
    <x:row r="14" spans="1:9" ht="15">
      <x:c r="A14" s="32"/>
      <x:c r="B14" s="33"/>
      <x:c r="C14" s="35" t="s">
        <x:v>29</x:v>
      </x:c>
      <x:c r="D14" s="41">
        <x:v>8.52</x:v>
      </x:c>
      <x:c r="E14" s="16"/>
      <x:c r="F14" s="16"/>
      <x:c r="G14" s="16"/>
      <x:c r="H14" s="17"/>
      <x:c r="I14" s="0"/>
    </x:row>
    <x:row r="15" spans="1:8" ht="15">
      <x:c r="A15" s="32"/>
      <x:c r="B15" s="33" t="s">
        <x:v>30</x:v>
      </x:c>
      <x:c r="D15" s="34"/>
      <x:c r="E15" s="16"/>
      <x:c r="F15" s="16"/>
      <x:c r="G15" s="16"/>
      <x:c r="H15" s="17"/>
      <x:c r="I15" s="0"/>
    </x:row>
    <x:row r="16" spans="1:9" ht="15">
      <x:c r="A16" s="32"/>
      <x:c r="B16" s="33"/>
      <x:c r="C16" s="35" t="s">
        <x:v>31</x:v>
      </x:c>
      <x:c r="D16" s="41">
        <x:v>89.54</x:v>
      </x:c>
      <x:c r="E16" s="16"/>
      <x:c r="F16" s="16"/>
      <x:c r="G16" s="16"/>
      <x:c r="H16" s="17"/>
      <x:c r="I16" s="0"/>
    </x:row>
    <x:row r="17" spans="1:9" ht="15">
      <x:c r="A17" s="32"/>
      <x:c r="B17" s="0"/>
      <x:c r="C17" s="35" t="s">
        <x:v>32</x:v>
      </x:c>
      <x:c r="D17" s="41">
        <x:v>14.23</x:v>
      </x:c>
      <x:c r="E17" s="16"/>
      <x:c r="F17" s="16"/>
      <x:c r="G17" s="16"/>
      <x:c r="H17" s="17"/>
      <x:c r="I17" s="0"/>
    </x:row>
    <x:row r="18" spans="1:11" ht="15">
      <x:c r="A18" s="32"/>
      <x:c r="B18" s="0"/>
      <x:c r="C18" s="42" t="s">
        <x:v>33</x:v>
      </x:c>
      <x:c r="D18" s="43">
        <x:v>112.29</x:v>
      </x:c>
      <x:c r="E18" s="37" t="s">
        <x:v>34</x:v>
      </x:c>
      <x:c r="F18" s="39">
        <x:v>112.29</x:v>
      </x:c>
      <x:c r="G18" s="39"/>
      <x:c r="H18" s="40">
        <x:f ca="1">ROUND(F18*G18,2)</x:f>
      </x:c>
      <x:c r="I18" s="0"/>
      <x:c r="ZY18" s="0" t="s">
        <x:v>35</x:v>
      </x:c>
      <x:c r="ZZ18" s="18" t="s">
        <x:v>36</x:v>
      </x:c>
    </x:row>
    <x:row r="19" spans="1:11" ht="15" customHeight="1">
      <x:c r="A19" s="12" t="s">
        <x:v>37</x:v>
      </x:c>
      <x:c r="B19" s="19" t="s">
        <x:v>38</x:v>
      </x:c>
      <x:c r="C19" s="20"/>
      <x:c r="D19" s="21"/>
      <x:c r="E19" s="16"/>
      <x:c r="F19" s="16"/>
      <x:c r="G19" s="16"/>
      <x:c r="H19" s="17"/>
      <x:c r="I19" s="0"/>
      <x:c r="ZY19" s="0" t="s">
        <x:v>39</x:v>
      </x:c>
      <x:c r="ZZ19" s="18"/>
    </x:row>
    <x:row r="20" spans="1:9" ht="15" customHeight="1">
      <x:c r="A20" s="28" t="s">
        <x:v>40</x:v>
      </x:c>
      <x:c r="B20" s="29" t="s">
        <x:v>41</x:v>
      </x:c>
      <x:c r="C20" s="30"/>
      <x:c r="D20" s="31"/>
      <x:c r="E20" s="16"/>
      <x:c r="F20" s="16"/>
      <x:c r="G20" s="16"/>
      <x:c r="H20" s="17"/>
      <x:c r="I20" s="0"/>
    </x:row>
    <x:row r="21" spans="1:8" ht="15">
      <x:c r="A21" s="32"/>
      <x:c r="B21" s="33" t="s">
        <x:v>42</x:v>
      </x:c>
      <x:c r="D21" s="34"/>
      <x:c r="E21" s="16"/>
      <x:c r="F21" s="16"/>
      <x:c r="G21" s="16"/>
      <x:c r="H21" s="17"/>
      <x:c r="I21" s="0"/>
    </x:row>
    <x:row r="22" spans="1:11" ht="15">
      <x:c r="A22" s="32"/>
      <x:c r="B22" s="33"/>
      <x:c r="C22" s="35" t="s">
        <x:v>43</x:v>
      </x:c>
      <x:c r="D22" s="36">
        <x:v>1</x:v>
      </x:c>
      <x:c r="E22" s="37" t="s">
        <x:v>44</x:v>
      </x:c>
      <x:c r="F22" s="38">
        <x:v>1</x:v>
      </x:c>
      <x:c r="G22" s="39"/>
      <x:c r="H22" s="40">
        <x:f ca="1">ROUND(F22*G22,2)</x:f>
      </x:c>
      <x:c r="I22" s="0"/>
      <x:c r="ZY22" s="0" t="s">
        <x:v>45</x:v>
      </x:c>
      <x:c r="ZZ22" s="18" t="s">
        <x:v>46</x:v>
      </x:c>
    </x:row>
    <x:row r="23" spans="1:11" ht="15" customHeight="1">
      <x:c r="A23" s="12" t="s">
        <x:v>47</x:v>
      </x:c>
      <x:c r="B23" s="19" t="s">
        <x:v>48</x:v>
      </x:c>
      <x:c r="C23" s="20"/>
      <x:c r="D23" s="21"/>
      <x:c r="E23" s="16"/>
      <x:c r="F23" s="16"/>
      <x:c r="G23" s="16"/>
      <x:c r="H23" s="17"/>
      <x:c r="I23" s="0"/>
      <x:c r="ZY23" s="0" t="s">
        <x:v>49</x:v>
      </x:c>
      <x:c r="ZZ23" s="18"/>
    </x:row>
    <x:row r="24" spans="1:9" ht="15" customHeight="1">
      <x:c r="A24" s="28" t="s">
        <x:v>50</x:v>
      </x:c>
      <x:c r="B24" s="29" t="s">
        <x:v>51</x:v>
      </x:c>
      <x:c r="C24" s="30"/>
      <x:c r="D24" s="31"/>
      <x:c r="E24" s="16"/>
      <x:c r="F24" s="16"/>
      <x:c r="G24" s="16"/>
      <x:c r="H24" s="17"/>
      <x:c r="I24" s="0"/>
    </x:row>
    <x:row r="25" spans="1:8" ht="15">
      <x:c r="A25" s="32"/>
      <x:c r="B25" s="33" t="s">
        <x:v>52</x:v>
      </x:c>
      <x:c r="D25" s="34"/>
      <x:c r="E25" s="16"/>
      <x:c r="F25" s="16"/>
      <x:c r="G25" s="16"/>
      <x:c r="H25" s="17"/>
      <x:c r="I25" s="0"/>
    </x:row>
    <x:row r="26" spans="1:11" ht="15">
      <x:c r="A26" s="32"/>
      <x:c r="B26" s="33"/>
      <x:c r="C26" s="35" t="s">
        <x:v>53</x:v>
      </x:c>
      <x:c r="D26" s="36">
        <x:v>2</x:v>
      </x:c>
      <x:c r="E26" s="37" t="s">
        <x:v>54</x:v>
      </x:c>
      <x:c r="F26" s="38">
        <x:v>2</x:v>
      </x:c>
      <x:c r="G26" s="39"/>
      <x:c r="H26" s="40">
        <x:f ca="1">ROUND(F26*G26,2)</x:f>
      </x:c>
      <x:c r="I26" s="0"/>
      <x:c r="ZY26" s="0" t="s">
        <x:v>55</x:v>
      </x:c>
      <x:c r="ZZ26" s="18" t="s">
        <x:v>56</x:v>
      </x:c>
    </x:row>
    <x:row r="27" spans="1:9" ht="15" customHeight="1">
      <x:c r="A27" s="28" t="s">
        <x:v>57</x:v>
      </x:c>
      <x:c r="B27" s="29" t="s">
        <x:v>58</x:v>
      </x:c>
      <x:c r="C27" s="30"/>
      <x:c r="D27" s="31"/>
      <x:c r="E27" s="16"/>
      <x:c r="F27" s="16"/>
      <x:c r="G27" s="16"/>
      <x:c r="H27" s="17"/>
      <x:c r="I27" s="0"/>
    </x:row>
    <x:row r="28" spans="1:8" ht="15">
      <x:c r="A28" s="32"/>
      <x:c r="B28" s="33" t="s">
        <x:v>59</x:v>
      </x:c>
      <x:c r="D28" s="34"/>
      <x:c r="E28" s="16"/>
      <x:c r="F28" s="16"/>
      <x:c r="G28" s="16"/>
      <x:c r="H28" s="17"/>
      <x:c r="I28" s="0"/>
    </x:row>
    <x:row r="29" spans="1:11" ht="15">
      <x:c r="A29" s="32"/>
      <x:c r="B29" s="33"/>
      <x:c r="C29" s="35" t="s">
        <x:v>60</x:v>
      </x:c>
      <x:c r="D29" s="36">
        <x:v>1</x:v>
      </x:c>
      <x:c r="E29" s="37" t="s">
        <x:v>61</x:v>
      </x:c>
      <x:c r="F29" s="38">
        <x:v>1</x:v>
      </x:c>
      <x:c r="G29" s="39"/>
      <x:c r="H29" s="40">
        <x:f ca="1">ROUND(F29*G29,2)</x:f>
      </x:c>
      <x:c r="I29" s="0"/>
      <x:c r="ZY29" s="0" t="s">
        <x:v>62</x:v>
      </x:c>
      <x:c r="ZZ29" s="18" t="s">
        <x:v>63</x:v>
      </x:c>
    </x:row>
    <x:row r="30" spans="1:9" ht="25.551999999997882" customHeight="1">
      <x:c r="A30" s="28" t="s">
        <x:v>64</x:v>
      </x:c>
      <x:c r="B30" s="29" t="s">
        <x:v>65</x:v>
      </x:c>
      <x:c r="C30" s="30"/>
      <x:c r="D30" s="31"/>
      <x:c r="E30" s="16"/>
      <x:c r="F30" s="16"/>
      <x:c r="G30" s="16"/>
      <x:c r="H30" s="17"/>
      <x:c r="I30" s="0"/>
    </x:row>
    <x:row r="31" spans="1:8" ht="15">
      <x:c r="A31" s="32"/>
      <x:c r="B31" s="33" t="s">
        <x:v>66</x:v>
      </x:c>
      <x:c r="D31" s="34"/>
      <x:c r="E31" s="16"/>
      <x:c r="F31" s="16"/>
      <x:c r="G31" s="16"/>
      <x:c r="H31" s="17"/>
      <x:c r="I31" s="0"/>
    </x:row>
    <x:row r="32" spans="1:11" ht="15">
      <x:c r="A32" s="32"/>
      <x:c r="B32" s="33"/>
      <x:c r="C32" s="35" t="s">
        <x:v>67</x:v>
      </x:c>
      <x:c r="D32" s="41">
        <x:v>1.4</x:v>
      </x:c>
      <x:c r="E32" s="37" t="s">
        <x:v>68</x:v>
      </x:c>
      <x:c r="F32" s="39">
        <x:v>1.4</x:v>
      </x:c>
      <x:c r="G32" s="39"/>
      <x:c r="H32" s="40">
        <x:f ca="1">ROUND(F32*G32,2)</x:f>
      </x:c>
      <x:c r="I32" s="0"/>
      <x:c r="ZY32" s="0" t="s">
        <x:v>69</x:v>
      </x:c>
      <x:c r="ZZ32" s="18" t="s">
        <x:v>70</x:v>
      </x:c>
    </x:row>
    <x:row r="33" spans="1:11" ht="15" customHeight="1">
      <x:c r="A33" s="12" t="s">
        <x:v>71</x:v>
      </x:c>
      <x:c r="B33" s="19" t="s">
        <x:v>72</x:v>
      </x:c>
      <x:c r="C33" s="20"/>
      <x:c r="D33" s="21"/>
      <x:c r="E33" s="16"/>
      <x:c r="F33" s="16"/>
      <x:c r="G33" s="16"/>
      <x:c r="H33" s="17"/>
      <x:c r="I33" s="0"/>
      <x:c r="ZY33" s="0" t="s">
        <x:v>73</x:v>
      </x:c>
      <x:c r="ZZ33" s="18"/>
    </x:row>
    <x:row r="34" spans="1:9" ht="15" customHeight="1">
      <x:c r="A34" s="28" t="s">
        <x:v>74</x:v>
      </x:c>
      <x:c r="B34" s="29" t="s">
        <x:v>75</x:v>
      </x:c>
      <x:c r="C34" s="30"/>
      <x:c r="D34" s="31"/>
      <x:c r="E34" s="16"/>
      <x:c r="F34" s="16"/>
      <x:c r="G34" s="16"/>
      <x:c r="H34" s="17"/>
      <x:c r="I34" s="0"/>
    </x:row>
    <x:row r="35" spans="1:8" ht="15">
      <x:c r="A35" s="32"/>
      <x:c r="B35" s="33" t="s">
        <x:v>76</x:v>
      </x:c>
      <x:c r="D35" s="34"/>
      <x:c r="E35" s="16"/>
      <x:c r="F35" s="16"/>
      <x:c r="G35" s="16"/>
      <x:c r="H35" s="17"/>
      <x:c r="I35" s="0"/>
    </x:row>
    <x:row r="36" spans="1:9" ht="15">
      <x:c r="A36" s="32"/>
      <x:c r="B36" s="33"/>
      <x:c r="C36" s="35" t="s">
        <x:v>77</x:v>
      </x:c>
      <x:c r="D36" s="41">
        <x:v>20.41</x:v>
      </x:c>
      <x:c r="E36" s="16"/>
      <x:c r="F36" s="16"/>
      <x:c r="G36" s="16"/>
      <x:c r="H36" s="17"/>
      <x:c r="I36" s="0"/>
    </x:row>
    <x:row r="37" spans="1:8" ht="15">
      <x:c r="A37" s="32"/>
      <x:c r="B37" s="33" t="s">
        <x:v>78</x:v>
      </x:c>
      <x:c r="D37" s="34"/>
      <x:c r="E37" s="16"/>
      <x:c r="F37" s="16"/>
      <x:c r="G37" s="16"/>
      <x:c r="H37" s="17"/>
      <x:c r="I37" s="0"/>
    </x:row>
    <x:row r="38" spans="1:9" ht="15">
      <x:c r="A38" s="32"/>
      <x:c r="B38" s="33"/>
      <x:c r="C38" s="35" t="s">
        <x:v>79</x:v>
      </x:c>
      <x:c r="D38" s="41">
        <x:v>38.84</x:v>
      </x:c>
      <x:c r="E38" s="16"/>
      <x:c r="F38" s="16"/>
      <x:c r="G38" s="16"/>
      <x:c r="H38" s="17"/>
      <x:c r="I38" s="0"/>
    </x:row>
    <x:row r="39" spans="1:8" ht="15">
      <x:c r="A39" s="32"/>
      <x:c r="B39" s="33" t="s">
        <x:v>80</x:v>
      </x:c>
      <x:c r="D39" s="34"/>
      <x:c r="E39" s="16"/>
      <x:c r="F39" s="16"/>
      <x:c r="G39" s="16"/>
      <x:c r="H39" s="17"/>
      <x:c r="I39" s="0"/>
    </x:row>
    <x:row r="40" spans="1:9" ht="15">
      <x:c r="A40" s="32"/>
      <x:c r="B40" s="33"/>
      <x:c r="C40" s="35" t="s">
        <x:v>81</x:v>
      </x:c>
      <x:c r="D40" s="41">
        <x:v>34.55</x:v>
      </x:c>
      <x:c r="E40" s="16"/>
      <x:c r="F40" s="16"/>
      <x:c r="G40" s="16"/>
      <x:c r="H40" s="17"/>
      <x:c r="I40" s="0"/>
    </x:row>
    <x:row r="41" spans="1:8" ht="15">
      <x:c r="A41" s="32"/>
      <x:c r="B41" s="33" t="s">
        <x:v>82</x:v>
      </x:c>
      <x:c r="D41" s="34"/>
      <x:c r="E41" s="16"/>
      <x:c r="F41" s="16"/>
      <x:c r="G41" s="16"/>
      <x:c r="H41" s="17"/>
      <x:c r="I41" s="0"/>
    </x:row>
    <x:row r="42" spans="1:9" ht="15">
      <x:c r="A42" s="32"/>
      <x:c r="B42" s="33"/>
      <x:c r="C42" s="35" t="s">
        <x:v>83</x:v>
      </x:c>
      <x:c r="D42" s="41">
        <x:v>7.43</x:v>
      </x:c>
      <x:c r="E42" s="16"/>
      <x:c r="F42" s="16"/>
      <x:c r="G42" s="16"/>
      <x:c r="H42" s="17"/>
      <x:c r="I42" s="0"/>
    </x:row>
    <x:row r="43" spans="1:9" ht="15">
      <x:c r="A43" s="32"/>
      <x:c r="B43" s="0"/>
      <x:c r="C43" s="35" t="s">
        <x:v>84</x:v>
      </x:c>
      <x:c r="D43" s="41">
        <x:v>15.83</x:v>
      </x:c>
      <x:c r="E43" s="16"/>
      <x:c r="F43" s="16"/>
      <x:c r="G43" s="16"/>
      <x:c r="H43" s="17"/>
      <x:c r="I43" s="0"/>
    </x:row>
    <x:row r="44" spans="1:11" ht="15">
      <x:c r="A44" s="32"/>
      <x:c r="B44" s="0"/>
      <x:c r="C44" s="42" t="s">
        <x:v>85</x:v>
      </x:c>
      <x:c r="D44" s="43">
        <x:v>117.06</x:v>
      </x:c>
      <x:c r="E44" s="37" t="s">
        <x:v>86</x:v>
      </x:c>
      <x:c r="F44" s="39">
        <x:v>117.06</x:v>
      </x:c>
      <x:c r="G44" s="39"/>
      <x:c r="H44" s="40">
        <x:f ca="1">ROUND(F44*G44,2)</x:f>
      </x:c>
      <x:c r="I44" s="0"/>
      <x:c r="ZY44" s="0" t="s">
        <x:v>87</x:v>
      </x:c>
      <x:c r="ZZ44" s="18" t="s">
        <x:v>88</x:v>
      </x:c>
    </x:row>
    <x:row r="45" spans="1:9" ht="15" customHeight="1">
      <x:c r="A45" s="28" t="s">
        <x:v>89</x:v>
      </x:c>
      <x:c r="B45" s="29" t="s">
        <x:v>90</x:v>
      </x:c>
      <x:c r="C45" s="30"/>
      <x:c r="D45" s="31"/>
      <x:c r="E45" s="16"/>
      <x:c r="F45" s="16"/>
      <x:c r="G45" s="16"/>
      <x:c r="H45" s="17"/>
      <x:c r="I45" s="0"/>
    </x:row>
    <x:row r="46" spans="1:8" ht="15">
      <x:c r="A46" s="32"/>
      <x:c r="B46" s="33" t="s">
        <x:v>91</x:v>
      </x:c>
      <x:c r="D46" s="34"/>
      <x:c r="E46" s="16"/>
      <x:c r="F46" s="16"/>
      <x:c r="G46" s="16"/>
      <x:c r="H46" s="17"/>
      <x:c r="I46" s="0"/>
    </x:row>
    <x:row r="47" spans="1:9" ht="15">
      <x:c r="A47" s="32"/>
      <x:c r="B47" s="33"/>
      <x:c r="C47" s="35" t="s">
        <x:v>92</x:v>
      </x:c>
      <x:c r="D47" s="36">
        <x:v>150</x:v>
      </x:c>
      <x:c r="E47" s="16"/>
      <x:c r="F47" s="16"/>
      <x:c r="G47" s="16"/>
      <x:c r="H47" s="17"/>
      <x:c r="I47" s="0"/>
    </x:row>
    <x:row r="48" spans="1:8" ht="15">
      <x:c r="A48" s="32"/>
      <x:c r="B48" s="33" t="s">
        <x:v>93</x:v>
      </x:c>
      <x:c r="D48" s="34"/>
      <x:c r="E48" s="16"/>
      <x:c r="F48" s="16"/>
      <x:c r="G48" s="16"/>
      <x:c r="H48" s="17"/>
      <x:c r="I48" s="0"/>
    </x:row>
    <x:row r="49" spans="1:9" ht="15">
      <x:c r="A49" s="32"/>
      <x:c r="B49" s="33"/>
      <x:c r="C49" s="35" t="s">
        <x:v>94</x:v>
      </x:c>
      <x:c r="D49" s="36">
        <x:v>120</x:v>
      </x:c>
      <x:c r="E49" s="16"/>
      <x:c r="F49" s="16"/>
      <x:c r="G49" s="16"/>
      <x:c r="H49" s="17"/>
      <x:c r="I49" s="0"/>
    </x:row>
    <x:row r="50" spans="1:8" ht="15">
      <x:c r="A50" s="32"/>
      <x:c r="B50" s="33" t="s">
        <x:v>95</x:v>
      </x:c>
      <x:c r="D50" s="34"/>
      <x:c r="E50" s="16"/>
      <x:c r="F50" s="16"/>
      <x:c r="G50" s="16"/>
      <x:c r="H50" s="17"/>
      <x:c r="I50" s="0"/>
    </x:row>
    <x:row r="51" spans="1:9" ht="15">
      <x:c r="A51" s="32"/>
      <x:c r="B51" s="33"/>
      <x:c r="C51" s="35" t="s">
        <x:v>96</x:v>
      </x:c>
      <x:c r="D51" s="36">
        <x:v>120</x:v>
      </x:c>
      <x:c r="E51" s="16"/>
      <x:c r="F51" s="16"/>
      <x:c r="G51" s="16"/>
      <x:c r="H51" s="17"/>
      <x:c r="I51" s="0"/>
    </x:row>
    <x:row r="52" spans="1:8" ht="15">
      <x:c r="A52" s="32"/>
      <x:c r="B52" s="33" t="s">
        <x:v>97</x:v>
      </x:c>
      <x:c r="D52" s="34"/>
      <x:c r="E52" s="16"/>
      <x:c r="F52" s="16"/>
      <x:c r="G52" s="16"/>
      <x:c r="H52" s="17"/>
      <x:c r="I52" s="0"/>
    </x:row>
    <x:row r="53" spans="1:9" ht="15">
      <x:c r="A53" s="32"/>
      <x:c r="B53" s="33"/>
      <x:c r="C53" s="35" t="s">
        <x:v>98</x:v>
      </x:c>
      <x:c r="D53" s="36">
        <x:v>120</x:v>
      </x:c>
      <x:c r="E53" s="16"/>
      <x:c r="F53" s="16"/>
      <x:c r="G53" s="16"/>
      <x:c r="H53" s="17"/>
      <x:c r="I53" s="0"/>
    </x:row>
    <x:row r="54" spans="1:8" ht="15">
      <x:c r="A54" s="32"/>
      <x:c r="B54" s="33" t="s">
        <x:v>99</x:v>
      </x:c>
      <x:c r="D54" s="34"/>
      <x:c r="E54" s="16"/>
      <x:c r="F54" s="16"/>
      <x:c r="G54" s="16"/>
      <x:c r="H54" s="17"/>
      <x:c r="I54" s="0"/>
    </x:row>
    <x:row r="55" spans="1:9" ht="15">
      <x:c r="A55" s="32"/>
      <x:c r="B55" s="33"/>
      <x:c r="C55" s="35" t="s">
        <x:v>100</x:v>
      </x:c>
      <x:c r="D55" s="36">
        <x:v>60</x:v>
      </x:c>
      <x:c r="E55" s="16"/>
      <x:c r="F55" s="16"/>
      <x:c r="G55" s="16"/>
      <x:c r="H55" s="17"/>
      <x:c r="I55" s="0"/>
    </x:row>
    <x:row r="56" spans="1:11" ht="15">
      <x:c r="A56" s="32"/>
      <x:c r="B56" s="0"/>
      <x:c r="C56" s="42" t="s">
        <x:v>101</x:v>
      </x:c>
      <x:c r="D56" s="44">
        <x:v>570</x:v>
      </x:c>
      <x:c r="E56" s="37" t="s">
        <x:v>102</x:v>
      </x:c>
      <x:c r="F56" s="38">
        <x:v>570</x:v>
      </x:c>
      <x:c r="G56" s="39"/>
      <x:c r="H56" s="40">
        <x:f ca="1">ROUND(F56*G56,2)</x:f>
      </x:c>
      <x:c r="I56" s="0"/>
      <x:c r="ZY56" s="0" t="s">
        <x:v>103</x:v>
      </x:c>
      <x:c r="ZZ56" s="18" t="s">
        <x:v>104</x:v>
      </x:c>
    </x:row>
    <x:row r="57" spans="1:9" ht="15" customHeight="1">
      <x:c r="A57" s="28" t="s">
        <x:v>105</x:v>
      </x:c>
      <x:c r="B57" s="29" t="s">
        <x:v>106</x:v>
      </x:c>
      <x:c r="C57" s="30"/>
      <x:c r="D57" s="31"/>
      <x:c r="E57" s="16"/>
      <x:c r="F57" s="16"/>
      <x:c r="G57" s="16"/>
      <x:c r="H57" s="17"/>
      <x:c r="I57" s="0"/>
    </x:row>
    <x:row r="58" spans="1:8" ht="15">
      <x:c r="A58" s="32"/>
      <x:c r="B58" s="33" t="s">
        <x:v>107</x:v>
      </x:c>
      <x:c r="D58" s="34"/>
      <x:c r="E58" s="16"/>
      <x:c r="F58" s="16"/>
      <x:c r="G58" s="16"/>
      <x:c r="H58" s="17"/>
      <x:c r="I58" s="0"/>
    </x:row>
    <x:row r="59" spans="1:9" ht="15">
      <x:c r="A59" s="32"/>
      <x:c r="B59" s="33"/>
      <x:c r="C59" s="35" t="s">
        <x:v>108</x:v>
      </x:c>
      <x:c r="D59" s="36">
        <x:v>1</x:v>
      </x:c>
      <x:c r="E59" s="16"/>
      <x:c r="F59" s="16"/>
      <x:c r="G59" s="16"/>
      <x:c r="H59" s="17"/>
      <x:c r="I59" s="0"/>
    </x:row>
    <x:row r="60" spans="1:8" ht="15">
      <x:c r="A60" s="32"/>
      <x:c r="B60" s="33" t="s">
        <x:v>109</x:v>
      </x:c>
      <x:c r="D60" s="34"/>
      <x:c r="E60" s="16"/>
      <x:c r="F60" s="16"/>
      <x:c r="G60" s="16"/>
      <x:c r="H60" s="17"/>
      <x:c r="I60" s="0"/>
    </x:row>
    <x:row r="61" spans="1:9" ht="15">
      <x:c r="A61" s="32"/>
      <x:c r="B61" s="33"/>
      <x:c r="C61" s="35" t="s">
        <x:v>110</x:v>
      </x:c>
      <x:c r="D61" s="36">
        <x:v>1</x:v>
      </x:c>
      <x:c r="E61" s="16"/>
      <x:c r="F61" s="16"/>
      <x:c r="G61" s="16"/>
      <x:c r="H61" s="17"/>
      <x:c r="I61" s="0"/>
    </x:row>
    <x:row r="62" spans="1:8" ht="15">
      <x:c r="A62" s="32"/>
      <x:c r="B62" s="33" t="s">
        <x:v>111</x:v>
      </x:c>
      <x:c r="D62" s="34"/>
      <x:c r="E62" s="16"/>
      <x:c r="F62" s="16"/>
      <x:c r="G62" s="16"/>
      <x:c r="H62" s="17"/>
      <x:c r="I62" s="0"/>
    </x:row>
    <x:row r="63" spans="1:9" ht="15">
      <x:c r="A63" s="32"/>
      <x:c r="B63" s="33"/>
      <x:c r="C63" s="35" t="s">
        <x:v>112</x:v>
      </x:c>
      <x:c r="D63" s="36">
        <x:v>1</x:v>
      </x:c>
      <x:c r="E63" s="16"/>
      <x:c r="F63" s="16"/>
      <x:c r="G63" s="16"/>
      <x:c r="H63" s="17"/>
      <x:c r="I63" s="0"/>
    </x:row>
    <x:row r="64" spans="1:8" ht="15">
      <x:c r="A64" s="32"/>
      <x:c r="B64" s="33" t="s">
        <x:v>113</x:v>
      </x:c>
      <x:c r="D64" s="34"/>
      <x:c r="E64" s="16"/>
      <x:c r="F64" s="16"/>
      <x:c r="G64" s="16"/>
      <x:c r="H64" s="17"/>
      <x:c r="I64" s="0"/>
    </x:row>
    <x:row r="65" spans="1:9" ht="15">
      <x:c r="A65" s="32"/>
      <x:c r="B65" s="33"/>
      <x:c r="C65" s="35" t="s">
        <x:v>114</x:v>
      </x:c>
      <x:c r="D65" s="36">
        <x:v>1</x:v>
      </x:c>
      <x:c r="E65" s="16"/>
      <x:c r="F65" s="16"/>
      <x:c r="G65" s="16"/>
      <x:c r="H65" s="17"/>
      <x:c r="I65" s="0"/>
    </x:row>
    <x:row r="66" spans="1:8" ht="15">
      <x:c r="A66" s="32"/>
      <x:c r="B66" s="33" t="s">
        <x:v>115</x:v>
      </x:c>
      <x:c r="D66" s="34"/>
      <x:c r="E66" s="16"/>
      <x:c r="F66" s="16"/>
      <x:c r="G66" s="16"/>
      <x:c r="H66" s="17"/>
      <x:c r="I66" s="0"/>
    </x:row>
    <x:row r="67" spans="1:9" ht="15">
      <x:c r="A67" s="32"/>
      <x:c r="B67" s="33"/>
      <x:c r="C67" s="35" t="s">
        <x:v>116</x:v>
      </x:c>
      <x:c r="D67" s="36">
        <x:v>1</x:v>
      </x:c>
      <x:c r="E67" s="16"/>
      <x:c r="F67" s="16"/>
      <x:c r="G67" s="16"/>
      <x:c r="H67" s="17"/>
      <x:c r="I67" s="0"/>
    </x:row>
    <x:row r="68" spans="1:11" ht="15">
      <x:c r="A68" s="32"/>
      <x:c r="B68" s="0"/>
      <x:c r="C68" s="42" t="s">
        <x:v>117</x:v>
      </x:c>
      <x:c r="D68" s="44">
        <x:v>5</x:v>
      </x:c>
      <x:c r="E68" s="37" t="s">
        <x:v>118</x:v>
      </x:c>
      <x:c r="F68" s="38">
        <x:v>5</x:v>
      </x:c>
      <x:c r="G68" s="39"/>
      <x:c r="H68" s="40">
        <x:f ca="1">ROUND(F68*G68,2)</x:f>
      </x:c>
      <x:c r="I68" s="0"/>
      <x:c r="ZY68" s="0" t="s">
        <x:v>119</x:v>
      </x:c>
      <x:c r="ZZ68" s="18" t="s">
        <x:v>120</x:v>
      </x:c>
    </x:row>
    <x:row r="69" spans="1:9" ht="15">
      <x:c r="A69" s="45"/>
      <x:c r="B69" s="46"/>
      <x:c r="C69" s="46"/>
      <x:c r="D69" s="47"/>
      <x:c r="E69" s="48"/>
      <x:c r="F69" s="48"/>
      <x:c r="G69" s="48"/>
      <x:c r="H69" s="49"/>
      <x:c r="I69" s="0"/>
    </x:row>
    <x:row r="70" spans="1:8" ht="15">
      <x:c r="A70" s="8"/>
      <x:c r="B70" s="8"/>
      <x:c r="C70" s="8"/>
      <x:c r="D70" s="8"/>
      <x:c r="E70" s="8"/>
      <x:c r="F70" s="8"/>
      <x:c r="G70" s="8"/>
      <x:c r="H70" s="8"/>
    </x:row>
    <x:row r="71" spans="1:5" ht="15">
      <x:c r="B71" s="50" t="s">
        <x:v>121</x:v>
      </x:c>
      <x:c r="C71" s="0"/>
      <x:c r="D71" s="0"/>
      <x:c r="H71" s="51">
        <x:f ca="1">SUBTOTAL(109,H4:H69)</x:f>
      </x:c>
      <x:c r="ZY71" s="0" t="s">
        <x:v>122</x:v>
      </x:c>
    </x:row>
    <x:row r="72" spans="1:4" ht="15">
      <x:c r="A72" s="52">
        <x:v>20</x:v>
      </x:c>
      <x:c r="B72" s="50">
        <x:f ca="1">CONCATENATE("Montant TVA (",A72,"%)")</x:f>
      </x:c>
      <x:c r="H72" s="51">
        <x:f ca="1">(H71*A72)/100</x:f>
      </x:c>
      <x:c r="ZY72" s="0" t="s">
        <x:v>123</x:v>
      </x:c>
    </x:row>
    <x:row r="73" spans="1:3" ht="15">
      <x:c r="B73" s="50" t="s">
        <x:v>124</x:v>
      </x:c>
      <x:c r="H73" s="51">
        <x:f ca="1">H71+H72</x:f>
      </x:c>
      <x:c r="ZY73" s="0" t="s">
        <x:v>125</x:v>
      </x:c>
    </x:row>
    <x:row r="74" spans="1:1" ht="15">
      <x:c r="H74" s="51"/>
    </x:row>
    <x:row r="75" spans="1:1" ht="15">
      <x:c r="H75" s="51"/>
    </x:row>
  </x:sheetData>
  <x:mergeCells count="19">
    <x:mergeCell ref="A1:H1"/>
    <x:mergeCell ref="B4:D4"/>
    <x:mergeCell ref="B5:D5"/>
    <x:mergeCell ref="B6:D6"/>
    <x:mergeCell ref="B7:D7"/>
    <x:mergeCell ref="B8:D8"/>
    <x:mergeCell ref="B11:D11"/>
    <x:mergeCell ref="B12:D12"/>
    <x:mergeCell ref="B19:D19"/>
    <x:mergeCell ref="B20:D20"/>
    <x:mergeCell ref="B23:D23"/>
    <x:mergeCell ref="B24:D24"/>
    <x:mergeCell ref="B27:D27"/>
    <x:mergeCell ref="B30:D30"/>
    <x:mergeCell ref="B33:D33"/>
    <x:mergeCell ref="B34:D34"/>
    <x:mergeCell ref="B45:D45"/>
    <x:mergeCell ref="B57:D57"/>
    <x:mergeCell ref="B71:D71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DD9709-0A4D-4E57-803A-37928CCFA851}"/>
</file>

<file path=customXml/itemProps2.xml><?xml version="1.0" encoding="utf-8"?>
<ds:datastoreItem xmlns:ds="http://schemas.openxmlformats.org/officeDocument/2006/customXml" ds:itemID="{C0531B8E-D1B7-4FBC-AB9B-0F7797CEC564}"/>
</file>

<file path=customXml/itemProps3.xml><?xml version="1.0" encoding="utf-8"?>
<ds:datastoreItem xmlns:ds="http://schemas.openxmlformats.org/officeDocument/2006/customXml" ds:itemID="{43E4998D-BA86-4FE5-9984-43139858750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N°06 MENUISERIES INTERIEUR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